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F16" i="1" l="1"/>
  <c r="I15" i="1" l="1"/>
  <c r="I12" i="1" l="1"/>
  <c r="I13" i="1"/>
  <c r="I14" i="1"/>
  <c r="I11" i="1" l="1"/>
  <c r="I10" i="1" l="1"/>
  <c r="I16" i="1" s="1"/>
  <c r="I17" i="1" l="1"/>
</calcChain>
</file>

<file path=xl/sharedStrings.xml><?xml version="1.0" encoding="utf-8"?>
<sst xmlns="http://schemas.openxmlformats.org/spreadsheetml/2006/main" count="43" uniqueCount="30">
  <si>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</si>
  <si>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</si>
  <si>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</si>
  <si>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</si>
  <si>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</si>
  <si>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</si>
  <si>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</si>
  <si>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</si>
  <si>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</si>
  <si>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</si>
  <si>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</si>
  <si>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</si>
  <si>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</si>
  <si>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</si>
  <si>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</si>
  <si>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</si>
  <si>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</si>
  <si>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</si>
  <si>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</si>
  <si>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</si>
  <si>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</si>
  <si>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</si>
  <si>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</si>
  <si>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</si>
  <si>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Аппараты и устройства электрические"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</si>
  <si>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НВЛ-2019/729</t>
    </r>
  </si>
  <si>
    <t>Кронштейн опорный Raychem SB-100 P/n 192932-000</t>
  </si>
  <si>
    <t>Кронштейн опорный JB-SB-26 Raychem</t>
  </si>
  <si>
    <t>Конденсаторная установка УКП-57-10,5-900У3</t>
  </si>
  <si>
    <t>Заземление трубопроводов 02-07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</si>
</sst>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50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1111535</v>
      </c>
      <c r="D10" s="50" t="s">
        <v>26</v>
      </c>
      <c r="E10" s="41" t="s">
        <v>23</v>
      </c>
      <c r="F10" s="42">
        <v>3</v>
      </c>
      <c r="G10" s="49">
        <v>894.33366749999993</v>
      </c>
      <c r="H10" s="43">
        <v>40519</v>
      </c>
      <c r="I10" s="40">
        <f>G10*F10</f>
        <v>2683.0010024999997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1200924</v>
      </c>
      <c r="D11" s="50" t="s">
        <v>27</v>
      </c>
      <c r="E11" s="41" t="s">
        <v>23</v>
      </c>
      <c r="F11" s="42">
        <v>4</v>
      </c>
      <c r="G11" s="49">
        <v>694.03670050000005</v>
      </c>
      <c r="H11" s="43">
        <v>40519</v>
      </c>
      <c r="I11" s="40">
        <f t="shared" ref="I11:I15" si="0">G11*F11</f>
        <v>2776.1468020000002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1365481</v>
      </c>
      <c r="D12" s="50" t="s">
        <v>28</v>
      </c>
      <c r="E12" s="41" t="s">
        <v>23</v>
      </c>
      <c r="F12" s="42">
        <v>2</v>
      </c>
      <c r="G12" s="49">
        <v>171259.7647805</v>
      </c>
      <c r="H12" s="43">
        <v>40519</v>
      </c>
      <c r="I12" s="40">
        <f t="shared" si="0"/>
        <v>342519.529561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1446709</v>
      </c>
      <c r="D13" s="50" t="s">
        <v>29</v>
      </c>
      <c r="E13" s="41" t="s">
        <v>23</v>
      </c>
      <c r="F13" s="42">
        <v>53</v>
      </c>
      <c r="G13" s="49">
        <v>407.44121849999993</v>
      </c>
      <c r="H13" s="43">
        <v>41669</v>
      </c>
      <c r="I13" s="40">
        <f t="shared" si="0"/>
        <v>21594.384580499998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1446709</v>
      </c>
      <c r="D14" s="50" t="s">
        <v>29</v>
      </c>
      <c r="E14" s="41" t="s">
        <v>23</v>
      </c>
      <c r="F14" s="42">
        <v>25</v>
      </c>
      <c r="G14" s="49">
        <v>407.44121849999993</v>
      </c>
      <c r="H14" s="43">
        <v>40623</v>
      </c>
      <c r="I14" s="40">
        <f t="shared" si="0"/>
        <v>10186.030462499999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1446709</v>
      </c>
      <c r="D15" s="50" t="s">
        <v>29</v>
      </c>
      <c r="E15" s="41" t="s">
        <v>23</v>
      </c>
      <c r="F15" s="42">
        <v>1</v>
      </c>
      <c r="G15" s="49">
        <v>499.02156000000002</v>
      </c>
      <c r="H15" s="43">
        <v>40623</v>
      </c>
      <c r="I15" s="40">
        <f t="shared" si="0"/>
        <v>499.02156000000002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ht="29.25" customHeight="1" x14ac:dyDescent="0.25">
      <c r="A16" s="63" t="s">
        <v>7</v>
      </c>
      <c r="B16" s="63"/>
      <c r="C16" s="63"/>
      <c r="D16" s="63"/>
      <c r="E16" s="26"/>
      <c r="F16" s="27">
        <f>SUM(F10:F15)</f>
        <v>88</v>
      </c>
      <c r="G16" s="28"/>
      <c r="H16" s="36"/>
      <c r="I16" s="44">
        <f>SUM(I10:I15)</f>
        <v>380258.11396850005</v>
      </c>
      <c r="J16" s="4" t="s">
        <v>21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7"/>
      <c r="I17" s="45">
        <f>I16*1.2</f>
        <v>456309.73676220007</v>
      </c>
      <c r="J17" s="4" t="s">
        <v>20</v>
      </c>
    </row>
    <row r="18" spans="1:10" s="4" customFormat="1" ht="106.5" customHeight="1" x14ac:dyDescent="0.25">
      <c r="A18" s="64" t="s">
        <v>8</v>
      </c>
      <c r="B18" s="65"/>
      <c r="C18" s="65"/>
      <c r="D18" s="66"/>
      <c r="E18" s="67" t="s">
        <v>9</v>
      </c>
      <c r="F18" s="67"/>
      <c r="G18" s="67"/>
      <c r="H18" s="67"/>
    </row>
    <row r="19" spans="1:10" s="4" customFormat="1" ht="15.75" x14ac:dyDescent="0.25">
      <c r="A19" s="60" t="s">
        <v>10</v>
      </c>
      <c r="B19" s="61"/>
      <c r="C19" s="61"/>
      <c r="D19" s="62"/>
      <c r="E19" s="59" t="s">
        <v>16</v>
      </c>
      <c r="F19" s="59"/>
      <c r="G19" s="59"/>
      <c r="H19" s="59"/>
    </row>
    <row r="20" spans="1:10" s="4" customFormat="1" ht="15.75" x14ac:dyDescent="0.25">
      <c r="A20" s="60" t="s">
        <v>15</v>
      </c>
      <c r="B20" s="61"/>
      <c r="C20" s="61"/>
      <c r="D20" s="62"/>
      <c r="E20" s="59" t="s">
        <v>16</v>
      </c>
      <c r="F20" s="59"/>
      <c r="G20" s="59"/>
      <c r="H20" s="59"/>
    </row>
    <row r="24" spans="1:10" s="18" customFormat="1" ht="15.75" x14ac:dyDescent="0.2">
      <c r="A24" s="51" t="s">
        <v>17</v>
      </c>
      <c r="B24" s="51"/>
      <c r="C24" s="51"/>
      <c r="D24" s="51"/>
      <c r="E24" s="19"/>
      <c r="F24" s="19"/>
      <c r="G24" s="68" t="s">
        <v>18</v>
      </c>
      <c r="H24" s="68"/>
    </row>
    <row r="25" spans="1:10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2019-12-13T07:39:51Z</cp:lastPrinted>
  <dcterms:created xsi:type="dcterms:W3CDTF">2016-09-16T10:27:35Z</dcterms:created>
  <dcterms:modified xsi:type="dcterms:W3CDTF">2019-12-13T07:40:35Z</dcterms:modified>
</cp:coreProperties>
</file>